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полугодие\Геленджик\УНЦ\"/>
    </mc:Choice>
  </mc:AlternateContent>
  <bookViews>
    <workbookView xWindow="0" yWindow="0" windowWidth="28800" windowHeight="12435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'20.1'!$A$1:$W$24</definedName>
    <definedName name="_xlnm.Print_Area" localSheetId="1">'20.2'!$A$1:$P$17</definedName>
    <definedName name="_xlnm.Print_Area" localSheetId="2">'20.3'!$A$1:$W$23</definedName>
    <definedName name="_xlnm.Print_Area" localSheetId="3">'20.4'!$A$1:$L$15</definedName>
  </definedNames>
  <calcPr calcId="152511"/>
</workbook>
</file>

<file path=xl/calcChain.xml><?xml version="1.0" encoding="utf-8"?>
<calcChain xmlns="http://schemas.openxmlformats.org/spreadsheetml/2006/main">
  <c r="N15" i="31" l="1"/>
  <c r="U19" i="28" l="1"/>
  <c r="U20" i="28" l="1"/>
  <c r="U21" i="28" l="1"/>
  <c r="U22" i="28" s="1"/>
  <c r="N14" i="30" l="1"/>
  <c r="P15" i="31" l="1"/>
  <c r="M15" i="30" l="1"/>
  <c r="J15" i="31" s="1"/>
  <c r="G15" i="31" l="1"/>
  <c r="H15" i="31" l="1"/>
  <c r="O15" i="31" s="1"/>
  <c r="I15" i="31" l="1"/>
  <c r="K15" i="31" s="1"/>
  <c r="M15" i="31" s="1"/>
</calcChain>
</file>

<file path=xl/sharedStrings.xml><?xml version="1.0" encoding="utf-8"?>
<sst xmlns="http://schemas.openxmlformats.org/spreadsheetml/2006/main" count="192" uniqueCount="104">
  <si>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</si>
  <si>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</si>
  <si>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</si>
  <si>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</si>
  <si>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</si>
  <si>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</si>
  <si>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</si>
  <si>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</si>
  <si>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</si>
  <si>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</si>
  <si>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</si>
  <si>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</si>
  <si>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</si>
  <si>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</si>
  <si>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</si>
  <si>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</si>
  <si>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</si>
  <si>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</si>
  <si>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</si>
  <si>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</si>
  <si>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</si>
  <si>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</si>
  <si>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</si>
  <si>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</si>
  <si>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</si>
  <si>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</si>
  <si>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</si>
  <si>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</si>
  <si>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</si>
  <si>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</si>
  <si>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</si>
  <si>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</si>
  <si>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</si>
  <si>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</si>
  <si>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</si>
  <si>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</si>
  <si>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</si>
  <si>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</si>
  <si>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</si>
  <si>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</si>
  <si>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</si>
  <si>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</si>
  <si>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</si>
  <si>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</si>
  <si>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</si>
  <si>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</si>
  <si>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</si>
  <si>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</si>
  <si>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</si>
  <si>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</si>
  <si>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</si>
  <si>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</si>
  <si>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</si>
  <si>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</si>
  <si>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</si>
  <si>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</si>
  <si>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</si>
  <si>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</si>
  <si>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</si>
  <si>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>УНЦ на проектные и изыскательские работы для отдельных элементов электрических сетей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</si>
  <si>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</si>
  <si>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</si>
  <si>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</si>
  <si>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</si>
  <si>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</si>
  <si>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</si>
  <si>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</si>
  <si>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</si>
  <si>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</si>
  <si>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</si>
  <si>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</si>
  <si>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</si>
  <si>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</si>
  <si>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</si>
  <si>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</si>
  <si>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</si>
  <si>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</si>
  <si>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1.2.1.1</t>
  </si>
  <si>
    <t>1 км ВЛ</t>
  </si>
  <si>
    <t>1 км</t>
  </si>
  <si>
    <t>УНЦ провода СИП ВЛ 0,4-35 кВ</t>
  </si>
  <si>
    <t>1 ВЛ</t>
  </si>
  <si>
    <t>0,4</t>
  </si>
  <si>
    <t>С</t>
  </si>
  <si>
    <t>Оказание услуг (в том числе консультационных), связанных с организацией комплекса мероприятий и работ по сопровождению процедуры подготовки земельно-правовой документации</t>
  </si>
  <si>
    <t>1_НЗ</t>
  </si>
  <si>
    <t>ВЛ</t>
  </si>
  <si>
    <t>УНЦ опор ВЛ 0,4 - 750 кВ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</si>
  <si>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</si>
  <si>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</si>
  <si>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</si>
  <si>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</si>
  <si>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 xml:space="preserve">Провод СИП-2 3х95+1х70-0,6/1 мм2 </t>
  </si>
  <si>
    <t>Л3-01-1..4</t>
  </si>
  <si>
    <t>Л7-26-1..4</t>
  </si>
  <si>
    <t>П3-01</t>
  </si>
  <si>
    <t>ВЛ-0,4кВ</t>
  </si>
  <si>
    <t>Год раскрытия информации: 2026 год</t>
  </si>
  <si>
    <t>2026</t>
  </si>
  <si>
    <t>Стойки опор:СВ 95-3</t>
  </si>
  <si>
    <t>P_Гж_25_ЛК150_017554</t>
  </si>
  <si>
    <t>Электроснабжение ЭПУ потребителей в соответствии с договором на ТП №4-34-25-2804   г.Геленджик</t>
  </si>
  <si>
    <t>Электроснабжение ЭПУ потребителей в соответствии с договором на ТП № 4-34-25-2804   г.Геленджик</t>
  </si>
  <si>
    <t>0,222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</si>
</sst>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00"/>
  </numFmts>
  <fonts count="66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1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1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60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49" applyNumberFormat="0" applyAlignment="0" applyProtection="0"/>
    <xf numFmtId="0" fontId="17" fillId="0" borderId="60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33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49" fontId="8" fillId="0" borderId="12" xfId="2" applyNumberFormat="1" applyFont="1" applyFill="1" applyBorder="1" applyAlignment="1">
      <alignment horizontal="center" vertical="center" wrapText="1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5" borderId="23" xfId="2" applyNumberFormat="1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9" fontId="8" fillId="25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5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4" fontId="8" fillId="25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5" borderId="18" xfId="0" applyNumberFormat="1" applyFont="1" applyFill="1" applyBorder="1" applyAlignment="1">
      <alignment horizontal="center" vertical="center" wrapText="1"/>
    </xf>
    <xf numFmtId="43" fontId="8" fillId="25" borderId="18" xfId="0" applyNumberFormat="1" applyFont="1" applyFill="1" applyBorder="1" applyAlignment="1">
      <alignment horizontal="center" vertical="center" wrapText="1"/>
    </xf>
    <xf numFmtId="4" fontId="8" fillId="25" borderId="18" xfId="0" applyNumberFormat="1" applyFont="1" applyFill="1" applyBorder="1" applyAlignment="1">
      <alignment horizontal="center" vertical="center"/>
    </xf>
    <xf numFmtId="43" fontId="8" fillId="25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1" fillId="0" borderId="23" xfId="0" applyNumberFormat="1" applyFont="1" applyFill="1" applyBorder="1" applyAlignment="1">
      <alignment horizontal="center" vertical="center" wrapText="1"/>
    </xf>
    <xf numFmtId="0" fontId="8" fillId="0" borderId="38" xfId="0" applyFont="1" applyFill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49" fontId="8" fillId="0" borderId="53" xfId="2" applyNumberFormat="1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left" vertical="center" wrapText="1"/>
    </xf>
    <xf numFmtId="0" fontId="8" fillId="0" borderId="23" xfId="2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left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0" fontId="61" fillId="0" borderId="23" xfId="0" applyFont="1" applyFill="1" applyBorder="1" applyAlignment="1">
      <alignment horizontal="center" vertical="center"/>
    </xf>
    <xf numFmtId="0" fontId="61" fillId="0" borderId="23" xfId="0" applyFont="1" applyFill="1" applyBorder="1" applyAlignment="1">
      <alignment horizontal="left" vertical="center" wrapText="1"/>
    </xf>
    <xf numFmtId="0" fontId="63" fillId="0" borderId="0" xfId="0" applyFont="1" applyFill="1" applyAlignment="1">
      <alignment horizontal="center"/>
    </xf>
    <xf numFmtId="0" fontId="62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0" fontId="64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4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58" fillId="0" borderId="33" xfId="251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  <xf numFmtId="168" fontId="65" fillId="25" borderId="18" xfId="0" applyNumberFormat="1" applyFont="1" applyFill="1" applyBorder="1" applyAlignment="1">
      <alignment horizontal="center" vertical="center"/>
    </xf>
    <xf numFmtId="168" fontId="8" fillId="25" borderId="18" xfId="0" applyNumberFormat="1" applyFont="1" applyFill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view="pageBreakPreview" topLeftCell="H1" zoomScale="70" zoomScaleNormal="70" zoomScaleSheetLayoutView="70" workbookViewId="0">
      <selection activeCell="P21" sqref="P21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106" t="s">
        <v>88</v>
      </c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96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6" customFormat="1" ht="22.5" x14ac:dyDescent="0.3">
      <c r="B7" s="107" t="s">
        <v>89</v>
      </c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</row>
    <row r="8" spans="2:34" s="26" customFormat="1" ht="21" x14ac:dyDescent="0.35"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5"/>
      <c r="T8" s="105"/>
      <c r="U8" s="105"/>
      <c r="V8" s="105"/>
    </row>
    <row r="9" spans="2:34" ht="20.25" x14ac:dyDescent="0.3">
      <c r="B9" s="108" t="s">
        <v>90</v>
      </c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  <c r="R9" s="108"/>
      <c r="S9" s="108"/>
      <c r="T9" s="108"/>
      <c r="U9" s="108"/>
      <c r="V9" s="108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09" t="s">
        <v>91</v>
      </c>
      <c r="C10" s="109"/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</row>
    <row r="11" spans="2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2:34" ht="20.25" x14ac:dyDescent="0.3">
      <c r="B12" s="108" t="s">
        <v>97</v>
      </c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</row>
    <row r="13" spans="2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2:34" s="26" customFormat="1" x14ac:dyDescent="0.25">
      <c r="F14" s="11"/>
      <c r="G14" s="11"/>
      <c r="H14" s="11"/>
      <c r="I14" s="11"/>
      <c r="J14" s="27"/>
      <c r="K14" s="27"/>
      <c r="L14" s="27"/>
      <c r="M14" s="27"/>
      <c r="T14" s="27"/>
      <c r="U14" s="27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14" t="s">
        <v>21</v>
      </c>
      <c r="C16" s="114" t="s">
        <v>11</v>
      </c>
      <c r="D16" s="114" t="s">
        <v>10</v>
      </c>
      <c r="E16" s="114" t="s">
        <v>15</v>
      </c>
      <c r="F16" s="115" t="s">
        <v>18</v>
      </c>
      <c r="G16" s="112" t="s">
        <v>47</v>
      </c>
      <c r="H16" s="119" t="s">
        <v>39</v>
      </c>
      <c r="I16" s="120" t="s">
        <v>38</v>
      </c>
      <c r="J16" s="116" t="s">
        <v>9</v>
      </c>
      <c r="K16" s="117"/>
      <c r="L16" s="117"/>
      <c r="M16" s="118"/>
      <c r="N16" s="117"/>
      <c r="O16" s="111" t="s">
        <v>4</v>
      </c>
      <c r="P16" s="111"/>
      <c r="Q16" s="111"/>
      <c r="R16" s="111"/>
      <c r="S16" s="111"/>
      <c r="T16" s="111"/>
      <c r="U16" s="111"/>
      <c r="V16" s="111" t="s">
        <v>14</v>
      </c>
    </row>
    <row r="17" spans="1:22" s="17" customFormat="1" ht="78.75" x14ac:dyDescent="0.25">
      <c r="A17" s="8"/>
      <c r="B17" s="113"/>
      <c r="C17" s="113"/>
      <c r="D17" s="113"/>
      <c r="E17" s="113"/>
      <c r="F17" s="115"/>
      <c r="G17" s="113"/>
      <c r="H17" s="113"/>
      <c r="I17" s="113"/>
      <c r="J17" s="30" t="s">
        <v>2</v>
      </c>
      <c r="K17" s="30" t="s">
        <v>5</v>
      </c>
      <c r="L17" s="30" t="s">
        <v>26</v>
      </c>
      <c r="M17" s="30" t="s">
        <v>23</v>
      </c>
      <c r="N17" s="31" t="s">
        <v>40</v>
      </c>
      <c r="O17" s="29" t="s">
        <v>24</v>
      </c>
      <c r="P17" s="29" t="s">
        <v>0</v>
      </c>
      <c r="Q17" s="29" t="s">
        <v>16</v>
      </c>
      <c r="R17" s="29" t="s">
        <v>3</v>
      </c>
      <c r="S17" s="29" t="s">
        <v>8</v>
      </c>
      <c r="T17" s="29" t="s">
        <v>19</v>
      </c>
      <c r="U17" s="31" t="s">
        <v>42</v>
      </c>
      <c r="V17" s="111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3.75" customHeight="1" x14ac:dyDescent="0.25">
      <c r="B19" s="91" t="s">
        <v>77</v>
      </c>
      <c r="C19" s="104" t="s">
        <v>102</v>
      </c>
      <c r="D19" s="103" t="s">
        <v>100</v>
      </c>
      <c r="E19" s="100" t="s">
        <v>87</v>
      </c>
      <c r="F19" s="97" t="s">
        <v>96</v>
      </c>
      <c r="G19" s="67" t="s">
        <v>57</v>
      </c>
      <c r="H19" s="67" t="s">
        <v>83</v>
      </c>
      <c r="I19" s="67" t="s">
        <v>98</v>
      </c>
      <c r="J19" s="22" t="s">
        <v>82</v>
      </c>
      <c r="K19" s="97" t="s">
        <v>99</v>
      </c>
      <c r="L19" s="65"/>
      <c r="M19" s="65"/>
      <c r="N19" s="89" t="s">
        <v>58</v>
      </c>
      <c r="O19" s="66" t="s">
        <v>57</v>
      </c>
      <c r="P19" s="101"/>
      <c r="Q19" s="89" t="s">
        <v>78</v>
      </c>
      <c r="R19" s="99" t="s">
        <v>93</v>
      </c>
      <c r="S19" s="69">
        <v>949.02</v>
      </c>
      <c r="T19" s="69">
        <v>1.1599999999999999</v>
      </c>
      <c r="U19" s="69">
        <f>O19*P19*S19*T19*1.2</f>
        <v>0</v>
      </c>
      <c r="V19" s="25" t="s">
        <v>7</v>
      </c>
    </row>
    <row r="20" spans="1:22" s="8" customFormat="1" ht="63.75" customHeight="1" x14ac:dyDescent="0.25">
      <c r="B20" s="91" t="s">
        <v>77</v>
      </c>
      <c r="C20" s="104" t="s">
        <v>101</v>
      </c>
      <c r="D20" s="103" t="s">
        <v>100</v>
      </c>
      <c r="E20" s="100" t="s">
        <v>80</v>
      </c>
      <c r="F20" s="97" t="s">
        <v>96</v>
      </c>
      <c r="G20" s="65" t="s">
        <v>57</v>
      </c>
      <c r="H20" s="67" t="s">
        <v>83</v>
      </c>
      <c r="I20" s="67" t="s">
        <v>98</v>
      </c>
      <c r="J20" s="22" t="s">
        <v>82</v>
      </c>
      <c r="K20" s="97" t="s">
        <v>92</v>
      </c>
      <c r="L20" s="65"/>
      <c r="M20" s="65"/>
      <c r="N20" s="89" t="s">
        <v>58</v>
      </c>
      <c r="O20" s="66" t="s">
        <v>57</v>
      </c>
      <c r="P20" s="101" t="s">
        <v>103</v>
      </c>
      <c r="Q20" s="89" t="s">
        <v>79</v>
      </c>
      <c r="R20" s="99" t="s">
        <v>94</v>
      </c>
      <c r="S20" s="69">
        <v>757.06</v>
      </c>
      <c r="T20" s="69">
        <v>1.1599999999999999</v>
      </c>
      <c r="U20" s="69">
        <f>O20*P20*S20*T20</f>
        <v>194.95809119999998</v>
      </c>
      <c r="V20" s="25" t="s">
        <v>7</v>
      </c>
    </row>
    <row r="21" spans="1:22" s="8" customFormat="1" ht="45.75" customHeight="1" x14ac:dyDescent="0.25">
      <c r="B21" s="91" t="s">
        <v>77</v>
      </c>
      <c r="C21" s="104" t="s">
        <v>101</v>
      </c>
      <c r="D21" s="103" t="s">
        <v>100</v>
      </c>
      <c r="E21" s="98" t="s">
        <v>59</v>
      </c>
      <c r="F21" s="97" t="s">
        <v>96</v>
      </c>
      <c r="G21" s="67" t="s">
        <v>57</v>
      </c>
      <c r="H21" s="67" t="s">
        <v>83</v>
      </c>
      <c r="I21" s="67" t="s">
        <v>98</v>
      </c>
      <c r="J21" s="22" t="s">
        <v>82</v>
      </c>
      <c r="K21" s="97" t="s">
        <v>92</v>
      </c>
      <c r="L21" s="65"/>
      <c r="M21" s="65"/>
      <c r="N21" s="87" t="s">
        <v>58</v>
      </c>
      <c r="O21" s="66" t="s">
        <v>57</v>
      </c>
      <c r="P21" s="101" t="s">
        <v>57</v>
      </c>
      <c r="Q21" s="86" t="s">
        <v>81</v>
      </c>
      <c r="R21" s="99" t="s">
        <v>95</v>
      </c>
      <c r="S21" s="102">
        <v>234.03</v>
      </c>
      <c r="T21" s="69">
        <v>1</v>
      </c>
      <c r="U21" s="68">
        <f>O21*P21*S21*T21</f>
        <v>234.03</v>
      </c>
      <c r="V21" s="25" t="s">
        <v>7</v>
      </c>
    </row>
    <row r="22" spans="1:22" s="6" customFormat="1" ht="31.5" x14ac:dyDescent="0.25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70">
        <f>SUM(U19:U21)</f>
        <v>428.98809119999999</v>
      </c>
      <c r="V22" s="19" t="s">
        <v>7</v>
      </c>
    </row>
    <row r="23" spans="1:22" s="57" customFormat="1" x14ac:dyDescent="0.25">
      <c r="B23" s="56"/>
      <c r="C23" s="56"/>
      <c r="D23" s="5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</row>
  </sheetData>
  <mergeCells count="17"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5:V5"/>
    <mergeCell ref="B7:V7"/>
    <mergeCell ref="B9:V9"/>
    <mergeCell ref="B10:V10"/>
    <mergeCell ref="B12:V12"/>
    <mergeCell ref="B6:U6"/>
  </mergeCells>
  <conditionalFormatting sqref="D19:D21">
    <cfRule type="duplicateValues" dxfId="8" priority="1"/>
    <cfRule type="duplicateValues" dxfId="7" priority="2"/>
  </conditionalFormatting>
  <conditionalFormatting sqref="D19:D21">
    <cfRule type="duplicateValues" dxfId="6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5"/>
  <sheetViews>
    <sheetView view="pageBreakPreview" zoomScale="70" zoomScaleNormal="55" zoomScaleSheetLayoutView="70" workbookViewId="0">
      <selection activeCell="C14" sqref="C14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21" t="s">
        <v>28</v>
      </c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22" t="s">
        <v>90</v>
      </c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</row>
    <row r="7" spans="2:48" s="6" customFormat="1" x14ac:dyDescent="0.25">
      <c r="B7" s="109" t="s">
        <v>91</v>
      </c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</row>
    <row r="8" spans="2:48" x14ac:dyDescent="0.25"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</row>
    <row r="9" spans="2:48" ht="18.75" x14ac:dyDescent="0.3">
      <c r="B9" s="122" t="s">
        <v>97</v>
      </c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61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62.25" customHeight="1" x14ac:dyDescent="0.25">
      <c r="B14" s="91" t="s">
        <v>77</v>
      </c>
      <c r="C14" s="104" t="s">
        <v>101</v>
      </c>
      <c r="D14" s="103" t="s">
        <v>100</v>
      </c>
      <c r="E14" s="93" t="s">
        <v>85</v>
      </c>
      <c r="F14" s="92" t="s">
        <v>84</v>
      </c>
      <c r="G14" s="88" t="s">
        <v>86</v>
      </c>
      <c r="H14" s="90">
        <v>1</v>
      </c>
      <c r="I14" s="90"/>
      <c r="J14" s="94">
        <v>1</v>
      </c>
      <c r="K14" s="94"/>
      <c r="L14" s="94"/>
      <c r="M14" s="39"/>
      <c r="N14" s="39">
        <f>M14</f>
        <v>0</v>
      </c>
      <c r="O14" s="95" t="s">
        <v>7</v>
      </c>
    </row>
    <row r="15" spans="2:48" x14ac:dyDescent="0.25">
      <c r="B15" s="53"/>
      <c r="C15" s="44"/>
      <c r="D15" s="44"/>
      <c r="E15" s="55" t="s">
        <v>7</v>
      </c>
      <c r="F15" s="54" t="s">
        <v>25</v>
      </c>
      <c r="G15" s="46" t="s">
        <v>7</v>
      </c>
      <c r="H15" s="46" t="s">
        <v>7</v>
      </c>
      <c r="I15" s="46" t="s">
        <v>7</v>
      </c>
      <c r="J15" s="46" t="s">
        <v>7</v>
      </c>
      <c r="K15" s="46" t="s">
        <v>7</v>
      </c>
      <c r="L15" s="46" t="s">
        <v>7</v>
      </c>
      <c r="M15" s="39">
        <f>SUM(M14:M14)</f>
        <v>0</v>
      </c>
      <c r="N15" s="46" t="s">
        <v>7</v>
      </c>
      <c r="O15" s="46" t="s">
        <v>7</v>
      </c>
    </row>
  </sheetData>
  <mergeCells count="5">
    <mergeCell ref="B4:O4"/>
    <mergeCell ref="B6:O6"/>
    <mergeCell ref="B7:O7"/>
    <mergeCell ref="B8:O8"/>
    <mergeCell ref="B9:O9"/>
  </mergeCells>
  <conditionalFormatting sqref="D14">
    <cfRule type="duplicateValues" dxfId="5" priority="1"/>
    <cfRule type="duplicateValues" dxfId="4" priority="2"/>
  </conditionalFormatting>
  <conditionalFormatting sqref="D14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K1" zoomScale="80" zoomScaleNormal="80" zoomScaleSheetLayoutView="70" workbookViewId="0">
      <selection activeCell="P15" sqref="P1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10" t="s">
        <v>34</v>
      </c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0"/>
    </row>
    <row r="5" spans="1:45" s="2" customFormat="1" ht="18.75" x14ac:dyDescent="0.25"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</row>
    <row r="6" spans="1:45" s="2" customFormat="1" ht="18.75" x14ac:dyDescent="0.3">
      <c r="B6" s="122" t="s">
        <v>90</v>
      </c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</row>
    <row r="7" spans="1:45" s="6" customFormat="1" ht="15.75" x14ac:dyDescent="0.25">
      <c r="B7" s="109" t="s">
        <v>91</v>
      </c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  <c r="W7" s="109"/>
    </row>
    <row r="8" spans="1:45" s="26" customFormat="1" ht="15.75" x14ac:dyDescent="0.25"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</row>
    <row r="9" spans="1:45" s="26" customFormat="1" ht="18.75" x14ac:dyDescent="0.3">
      <c r="B9" s="122" t="s">
        <v>97</v>
      </c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122"/>
      <c r="S9" s="122"/>
      <c r="T9" s="122"/>
      <c r="U9" s="122"/>
      <c r="V9" s="122"/>
      <c r="W9" s="122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11" t="s">
        <v>21</v>
      </c>
      <c r="C12" s="111" t="s">
        <v>11</v>
      </c>
      <c r="D12" s="111" t="s">
        <v>10</v>
      </c>
      <c r="E12" s="111" t="s">
        <v>51</v>
      </c>
      <c r="F12" s="111" t="s">
        <v>52</v>
      </c>
      <c r="G12" s="111" t="s">
        <v>33</v>
      </c>
      <c r="H12" s="111"/>
      <c r="I12" s="111"/>
      <c r="J12" s="111"/>
      <c r="K12" s="111"/>
      <c r="L12" s="111" t="s">
        <v>54</v>
      </c>
      <c r="M12" s="111" t="s">
        <v>44</v>
      </c>
      <c r="N12" s="123" t="s">
        <v>32</v>
      </c>
      <c r="O12" s="123" t="s">
        <v>45</v>
      </c>
      <c r="P12" s="124" t="s">
        <v>31</v>
      </c>
      <c r="Q12" s="125" t="s">
        <v>70</v>
      </c>
      <c r="R12" s="125" t="s">
        <v>71</v>
      </c>
      <c r="S12" s="125" t="s">
        <v>72</v>
      </c>
      <c r="T12" s="125" t="s">
        <v>73</v>
      </c>
      <c r="U12" s="125" t="s">
        <v>74</v>
      </c>
      <c r="V12" s="125" t="s">
        <v>75</v>
      </c>
      <c r="W12" s="125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25">
      <c r="A13" s="43"/>
      <c r="B13" s="111"/>
      <c r="C13" s="111"/>
      <c r="D13" s="111"/>
      <c r="E13" s="111"/>
      <c r="F13" s="111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11"/>
      <c r="M13" s="111"/>
      <c r="N13" s="123"/>
      <c r="O13" s="123"/>
      <c r="P13" s="124"/>
      <c r="Q13" s="125" t="s">
        <v>60</v>
      </c>
      <c r="R13" s="125" t="s">
        <v>60</v>
      </c>
      <c r="S13" s="125" t="s">
        <v>60</v>
      </c>
      <c r="T13" s="125" t="s">
        <v>60</v>
      </c>
      <c r="U13" s="125" t="s">
        <v>60</v>
      </c>
      <c r="V13" s="125" t="s">
        <v>60</v>
      </c>
      <c r="W13" s="125" t="s">
        <v>60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5" t="s">
        <v>63</v>
      </c>
      <c r="R14" s="85" t="s">
        <v>64</v>
      </c>
      <c r="S14" s="85" t="s">
        <v>65</v>
      </c>
      <c r="T14" s="85" t="s">
        <v>66</v>
      </c>
      <c r="U14" s="85" t="s">
        <v>67</v>
      </c>
      <c r="V14" s="85" t="s">
        <v>68</v>
      </c>
      <c r="W14" s="85" t="s">
        <v>69</v>
      </c>
    </row>
    <row r="15" spans="1:45" s="40" customFormat="1" ht="57" customHeight="1" x14ac:dyDescent="0.25">
      <c r="A15" s="41"/>
      <c r="B15" s="91" t="s">
        <v>77</v>
      </c>
      <c r="C15" s="104" t="s">
        <v>101</v>
      </c>
      <c r="D15" s="103" t="s">
        <v>100</v>
      </c>
      <c r="E15" s="71">
        <v>2026</v>
      </c>
      <c r="F15" s="71">
        <v>2026</v>
      </c>
      <c r="G15" s="39">
        <f>'20.1'!U22/1000</f>
        <v>0.42898809119999998</v>
      </c>
      <c r="H15" s="39">
        <f>G15*1.22</f>
        <v>0.52336547126400002</v>
      </c>
      <c r="I15" s="78">
        <f>H15*'20.4'!C14/100*'20.4'!D14/100*'20.4'!E14/100*'20.4'!F14/100</f>
        <v>0.69961458828110934</v>
      </c>
      <c r="J15" s="39">
        <f>'20.2'!M15/1000</f>
        <v>0</v>
      </c>
      <c r="K15" s="39">
        <f>I15+J15</f>
        <v>0.69961458828110934</v>
      </c>
      <c r="L15" s="78"/>
      <c r="M15" s="82">
        <f>K15-L15</f>
        <v>0.69961458828110934</v>
      </c>
      <c r="N15" s="78">
        <f>0.247*1.22</f>
        <v>0.30134</v>
      </c>
      <c r="O15" s="78">
        <f>H15-N15</f>
        <v>0.22202547126400002</v>
      </c>
      <c r="P15" s="132">
        <f>SUM(Q15:W15)</f>
        <v>0.30244037899999998</v>
      </c>
      <c r="Q15" s="80">
        <v>0</v>
      </c>
      <c r="R15" s="81">
        <v>0</v>
      </c>
      <c r="S15" s="81">
        <v>0</v>
      </c>
      <c r="T15" s="131">
        <v>0.30244037899999998</v>
      </c>
      <c r="U15" s="83">
        <v>0</v>
      </c>
      <c r="V15" s="83">
        <v>0</v>
      </c>
      <c r="W15" s="81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9" t="s">
        <v>62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4"/>
      <c r="U16" s="84"/>
      <c r="V16" s="84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B4:W4"/>
    <mergeCell ref="B5:O5"/>
    <mergeCell ref="B6:W6"/>
    <mergeCell ref="B7:W7"/>
    <mergeCell ref="P12:P13"/>
    <mergeCell ref="T12:T13"/>
    <mergeCell ref="U12:U13"/>
    <mergeCell ref="V12:V13"/>
    <mergeCell ref="Q12:Q13"/>
    <mergeCell ref="R12:R13"/>
    <mergeCell ref="S12:S13"/>
    <mergeCell ref="W12:W13"/>
    <mergeCell ref="B8:O8"/>
    <mergeCell ref="B9:W9"/>
    <mergeCell ref="G12:K12"/>
    <mergeCell ref="B12:B13"/>
    <mergeCell ref="M12:M13"/>
    <mergeCell ref="N12:N13"/>
    <mergeCell ref="O12:O13"/>
    <mergeCell ref="C12:C13"/>
    <mergeCell ref="D12:D13"/>
    <mergeCell ref="E12:E13"/>
    <mergeCell ref="F12:F13"/>
    <mergeCell ref="L12:L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E1" sqref="E1:E1048576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6" t="s">
        <v>48</v>
      </c>
      <c r="C4" s="126"/>
      <c r="D4" s="126"/>
      <c r="E4" s="126"/>
      <c r="F4" s="126"/>
      <c r="G4" s="126"/>
      <c r="H4" s="126"/>
      <c r="I4" s="126"/>
    </row>
    <row r="5" spans="2:12" ht="18.75" x14ac:dyDescent="0.3">
      <c r="B5" s="59"/>
    </row>
    <row r="6" spans="2:12" ht="18.75" x14ac:dyDescent="0.3">
      <c r="B6" s="59"/>
    </row>
    <row r="7" spans="2:12" ht="18.75" x14ac:dyDescent="0.25">
      <c r="B7" s="127" t="s">
        <v>90</v>
      </c>
      <c r="C7" s="127"/>
      <c r="D7" s="127"/>
      <c r="E7" s="127"/>
      <c r="F7" s="127"/>
      <c r="G7" s="127"/>
      <c r="H7" s="127"/>
      <c r="I7" s="127"/>
      <c r="J7" s="60"/>
    </row>
    <row r="8" spans="2:12" ht="18.75" x14ac:dyDescent="0.25">
      <c r="B8" s="128" t="s">
        <v>91</v>
      </c>
      <c r="C8" s="128"/>
      <c r="D8" s="128"/>
      <c r="E8" s="128"/>
      <c r="F8" s="128"/>
      <c r="G8" s="128"/>
      <c r="H8" s="128"/>
      <c r="I8" s="128"/>
      <c r="J8" s="60"/>
    </row>
    <row r="9" spans="2:12" ht="18.75" x14ac:dyDescent="0.3">
      <c r="B9" s="74"/>
      <c r="C9" s="74"/>
      <c r="D9" s="74"/>
      <c r="E9" s="74"/>
      <c r="F9" s="74"/>
      <c r="G9" s="74"/>
      <c r="H9" s="74"/>
      <c r="I9" s="74"/>
      <c r="J9" s="60"/>
    </row>
    <row r="10" spans="2:12" ht="18.75" x14ac:dyDescent="0.3">
      <c r="B10" s="129" t="s">
        <v>56</v>
      </c>
      <c r="C10" s="129"/>
      <c r="D10" s="129"/>
      <c r="E10" s="129"/>
      <c r="F10" s="129"/>
      <c r="G10" s="129"/>
      <c r="H10" s="129"/>
      <c r="I10" s="129"/>
      <c r="J10" s="60"/>
    </row>
    <row r="11" spans="2:12" x14ac:dyDescent="0.25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25">
      <c r="B12" s="130" t="s">
        <v>1</v>
      </c>
      <c r="C12" s="130" t="s">
        <v>49</v>
      </c>
      <c r="D12" s="130" t="s">
        <v>60</v>
      </c>
      <c r="E12" s="130" t="s">
        <v>60</v>
      </c>
      <c r="F12" s="130" t="s">
        <v>60</v>
      </c>
      <c r="G12" s="130" t="s">
        <v>60</v>
      </c>
      <c r="H12" s="130" t="s">
        <v>60</v>
      </c>
      <c r="I12" s="130" t="s">
        <v>60</v>
      </c>
      <c r="J12" s="61"/>
      <c r="K12" s="64"/>
      <c r="L12" s="64"/>
    </row>
    <row r="13" spans="2:12" ht="18.75" x14ac:dyDescent="0.25">
      <c r="B13" s="130" t="s">
        <v>60</v>
      </c>
      <c r="C13" s="72">
        <v>2023</v>
      </c>
      <c r="D13" s="72">
        <v>2024</v>
      </c>
      <c r="E13" s="72">
        <v>2025</v>
      </c>
      <c r="F13" s="72">
        <v>2026</v>
      </c>
      <c r="G13" s="72">
        <v>2027</v>
      </c>
      <c r="H13" s="72">
        <v>2028</v>
      </c>
      <c r="I13" s="72">
        <v>2029</v>
      </c>
      <c r="J13" s="61"/>
      <c r="K13" s="64"/>
      <c r="L13" s="64"/>
    </row>
    <row r="14" spans="2:12" ht="37.5" x14ac:dyDescent="0.25">
      <c r="B14" s="72" t="s">
        <v>50</v>
      </c>
      <c r="C14" s="73">
        <v>109.096466260827</v>
      </c>
      <c r="D14" s="73">
        <v>108.14</v>
      </c>
      <c r="E14" s="73">
        <v>107.4</v>
      </c>
      <c r="F14" s="73">
        <v>105.5</v>
      </c>
      <c r="G14" s="73">
        <v>104.1</v>
      </c>
      <c r="H14" s="73">
        <v>104.1</v>
      </c>
      <c r="I14" s="73">
        <v>104.1</v>
      </c>
      <c r="J14" s="61"/>
      <c r="K14" s="64"/>
      <c r="L14" s="64"/>
    </row>
    <row r="15" spans="2:12" ht="18.75" x14ac:dyDescent="0.3">
      <c r="B15" s="75"/>
      <c r="C15" s="76"/>
      <c r="D15" s="76"/>
      <c r="E15" s="76"/>
      <c r="F15" s="76"/>
      <c r="G15" s="76"/>
      <c r="H15" s="76"/>
      <c r="I15" s="77"/>
      <c r="J15" s="61"/>
      <c r="K15" s="64"/>
      <c r="L15" s="64"/>
    </row>
    <row r="16" spans="2:12" s="62" customFormat="1" x14ac:dyDescent="0.25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25"/>
    <row r="18" spans="2:2" x14ac:dyDescent="0.25">
      <c r="B18" t="s">
        <v>60</v>
      </c>
    </row>
    <row r="19" spans="2:2" x14ac:dyDescent="0.25">
      <c r="B19" t="s">
        <v>60</v>
      </c>
    </row>
    <row r="20" spans="2:2" x14ac:dyDescent="0.25">
      <c r="B20" t="s">
        <v>60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Милютина Ольга Эдуардовна</cp:lastModifiedBy>
  <cp:lastPrinted>2022-02-04T17:27:26Z</cp:lastPrinted>
  <dcterms:created xsi:type="dcterms:W3CDTF">2018-08-07T02:20:41Z</dcterms:created>
  <dcterms:modified xsi:type="dcterms:W3CDTF">2026-08-10T13:30:40Z</dcterms:modified>
</cp:coreProperties>
</file>